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G30" i="1" l="1"/>
  <c r="AG29" i="1"/>
  <c r="AG28" i="1"/>
  <c r="AF31" i="1"/>
  <c r="AF30" i="1"/>
  <c r="AF29" i="1"/>
  <c r="AF28" i="1"/>
  <c r="S31" i="1"/>
  <c r="S30" i="1"/>
  <c r="Q28" i="1" l="1"/>
  <c r="Q29" i="1" l="1"/>
  <c r="T27" i="1"/>
  <c r="Q31" i="1" s="1"/>
  <c r="AE25" i="1"/>
  <c r="AE26" i="1" s="1"/>
  <c r="S27" i="1"/>
  <c r="Q27" i="1"/>
  <c r="AE24" i="1"/>
  <c r="AB26" i="1"/>
  <c r="AB25" i="1"/>
  <c r="Y26" i="1"/>
  <c r="Y25" i="1"/>
  <c r="V26" i="1"/>
  <c r="V25" i="1"/>
  <c r="P26" i="1"/>
  <c r="P25" i="1"/>
  <c r="M26" i="1"/>
  <c r="M25" i="1"/>
  <c r="J26" i="1"/>
  <c r="J25" i="1"/>
  <c r="G26" i="1"/>
  <c r="G25" i="1"/>
  <c r="T28" i="1" l="1"/>
  <c r="T29" i="1" s="1"/>
  <c r="T30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G26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<sst xmlns="http://schemas.openxmlformats.org/spreadsheetml/2006/main" count="165" uniqueCount="31">
  <si>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</si>
  <si>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</si>
  <si>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</si>
  <si>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</si>
  <si>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</si>
  <si>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</si>
  <si>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</si>
  <si>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</si>
  <si>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</si>
  <si>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</si>
  <si>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</si>
  <si>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</si>
  <si>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</si>
  <si>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</si>
  <si>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</si>
  <si>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</si>
  <si>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</si>
  <si>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</si>
  <si>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</si>
  <si>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</si>
  <si>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</si>
  <si>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</si>
  <si>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</si>
  <si>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</si>
  <si>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</si>
  <si>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</si>
  <si>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</si>
  <si>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</si>
  <si>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</si>
  <si>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</si>
  <si>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Баскакова 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</si>
</sst>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40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1" t="s">
        <v>3</v>
      </c>
      <c r="D7" s="11"/>
      <c r="E7" s="11"/>
      <c r="F7" s="11" t="s">
        <v>4</v>
      </c>
      <c r="G7" s="11"/>
      <c r="H7" s="11"/>
      <c r="I7" s="11" t="s">
        <v>5</v>
      </c>
      <c r="J7" s="11"/>
      <c r="K7" s="11"/>
      <c r="L7" s="11" t="s">
        <v>6</v>
      </c>
      <c r="M7" s="11"/>
      <c r="N7" s="11"/>
      <c r="O7" s="11" t="s">
        <v>7</v>
      </c>
      <c r="P7" s="11"/>
      <c r="Q7" s="11"/>
      <c r="R7" s="12" t="s">
        <v>8</v>
      </c>
      <c r="S7" s="12"/>
      <c r="T7" s="12"/>
      <c r="U7" s="11" t="s">
        <v>9</v>
      </c>
      <c r="V7" s="11"/>
      <c r="W7" s="11"/>
      <c r="X7" s="11" t="s">
        <v>10</v>
      </c>
      <c r="Y7" s="11"/>
      <c r="Z7" s="11"/>
      <c r="AA7" s="12" t="s">
        <v>11</v>
      </c>
      <c r="AB7" s="12"/>
      <c r="AC7" s="12"/>
      <c r="AD7" s="11" t="s">
        <v>12</v>
      </c>
      <c r="AE7" s="11"/>
      <c r="AF7" s="11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10023.200000000001</v>
      </c>
      <c r="AH8">
        <v>40.4</v>
      </c>
      <c r="AI8">
        <f>AG8*AH8</f>
        <v>404937.28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20711.2</v>
      </c>
      <c r="H9" s="1" t="s">
        <v>26</v>
      </c>
      <c r="I9" s="1">
        <v>31</v>
      </c>
      <c r="J9" s="1">
        <v>213747.81</v>
      </c>
      <c r="K9" s="1" t="s">
        <v>26</v>
      </c>
      <c r="L9" s="1">
        <v>31</v>
      </c>
      <c r="M9" s="1">
        <v>123881.53</v>
      </c>
      <c r="N9" s="1" t="s">
        <v>26</v>
      </c>
      <c r="O9" s="1">
        <v>31</v>
      </c>
      <c r="P9" s="5">
        <v>39234.239999999998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59769.96</v>
      </c>
      <c r="Z9" s="1" t="s">
        <v>26</v>
      </c>
      <c r="AA9" s="1">
        <v>31</v>
      </c>
      <c r="AB9" s="1"/>
      <c r="AC9" s="1" t="s">
        <v>28</v>
      </c>
      <c r="AD9" s="1">
        <v>31</v>
      </c>
      <c r="AE9" s="5">
        <v>3207.42</v>
      </c>
      <c r="AF9" s="1" t="s">
        <v>26</v>
      </c>
      <c r="AG9" s="6">
        <f>AE9+AB9+Y9+V9+M9+J9+G9</f>
        <v>421317.92</v>
      </c>
      <c r="AH9" s="7">
        <v>40.4</v>
      </c>
      <c r="AI9">
        <f>AI8-AH9</f>
        <v>404896.88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15484.25</v>
      </c>
      <c r="H10" s="1" t="s">
        <v>26</v>
      </c>
      <c r="I10" s="1">
        <v>28</v>
      </c>
      <c r="J10" s="1">
        <v>191199.05</v>
      </c>
      <c r="K10" s="1" t="s">
        <v>26</v>
      </c>
      <c r="L10" s="1">
        <v>28</v>
      </c>
      <c r="M10" s="1">
        <v>125741.86</v>
      </c>
      <c r="N10" s="1" t="s">
        <v>26</v>
      </c>
      <c r="O10" s="1">
        <v>28</v>
      </c>
      <c r="P10" s="1">
        <v>39234.239999999998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>
        <v>72958.899999999994</v>
      </c>
      <c r="W10" s="1" t="s">
        <v>28</v>
      </c>
      <c r="X10" s="1">
        <v>28</v>
      </c>
      <c r="Y10" s="1">
        <v>59769.96</v>
      </c>
      <c r="Z10" s="1" t="s">
        <v>26</v>
      </c>
      <c r="AA10" s="1">
        <v>28</v>
      </c>
      <c r="AB10" s="1">
        <v>3154.56</v>
      </c>
      <c r="AC10" s="1" t="s">
        <v>28</v>
      </c>
      <c r="AD10" s="1">
        <v>28</v>
      </c>
      <c r="AE10" s="5">
        <v>3207.42</v>
      </c>
      <c r="AF10" s="1" t="s">
        <v>26</v>
      </c>
      <c r="AG10" s="6">
        <f t="shared" ref="AG10:AG20" si="0">AE10+AB10+Y10+V10+M10+J10+G10</f>
        <v>471516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21190.59</v>
      </c>
      <c r="H11" s="1" t="s">
        <v>26</v>
      </c>
      <c r="I11" s="1">
        <v>31</v>
      </c>
      <c r="J11" s="1">
        <v>225231.12</v>
      </c>
      <c r="K11" s="1" t="s">
        <v>26</v>
      </c>
      <c r="L11" s="1">
        <v>31</v>
      </c>
      <c r="M11" s="1">
        <v>139022.01999999999</v>
      </c>
      <c r="N11" s="1" t="s">
        <v>26</v>
      </c>
      <c r="O11" s="1">
        <v>31</v>
      </c>
      <c r="P11" s="1">
        <v>39234.239999999998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59781.96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3207.42</v>
      </c>
      <c r="AF11" s="1" t="s">
        <v>26</v>
      </c>
      <c r="AG11" s="6">
        <f t="shared" si="0"/>
        <v>448433.11000000004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16273.34</v>
      </c>
      <c r="H12" s="1" t="s">
        <v>26</v>
      </c>
      <c r="I12" s="1">
        <v>30</v>
      </c>
      <c r="J12" s="1">
        <v>186299.95</v>
      </c>
      <c r="K12" s="1" t="s">
        <v>26</v>
      </c>
      <c r="L12" s="1">
        <v>30</v>
      </c>
      <c r="M12" s="1">
        <v>126987.11</v>
      </c>
      <c r="N12" s="1" t="s">
        <v>26</v>
      </c>
      <c r="O12" s="1">
        <v>30</v>
      </c>
      <c r="P12" s="1">
        <v>31001.87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54157.85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3207.42</v>
      </c>
      <c r="AF12" s="1" t="s">
        <v>26</v>
      </c>
      <c r="AG12" s="6">
        <f t="shared" si="0"/>
        <v>386925.67000000004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20511.72</v>
      </c>
      <c r="H13" s="1" t="s">
        <v>26</v>
      </c>
      <c r="I13" s="1">
        <v>31</v>
      </c>
      <c r="J13" s="1">
        <v>186839.72</v>
      </c>
      <c r="K13" s="1" t="s">
        <v>26</v>
      </c>
      <c r="L13" s="1">
        <v>31</v>
      </c>
      <c r="M13" s="1">
        <v>112910.74</v>
      </c>
      <c r="N13" s="1" t="s">
        <v>26</v>
      </c>
      <c r="O13" s="1">
        <v>31</v>
      </c>
      <c r="P13" s="1">
        <v>36524.17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55888.18</v>
      </c>
      <c r="Z13" s="1" t="s">
        <v>26</v>
      </c>
      <c r="AA13" s="1">
        <v>31</v>
      </c>
      <c r="AB13" s="1">
        <v>2947.86</v>
      </c>
      <c r="AC13" s="1" t="s">
        <v>28</v>
      </c>
      <c r="AD13" s="1">
        <v>31</v>
      </c>
      <c r="AE13" s="5">
        <v>3207.42</v>
      </c>
      <c r="AF13" s="1" t="s">
        <v>26</v>
      </c>
      <c r="AG13" s="6">
        <f t="shared" si="0"/>
        <v>382305.64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18094.060000000001</v>
      </c>
      <c r="H14" s="1" t="s">
        <v>26</v>
      </c>
      <c r="I14" s="1">
        <v>30</v>
      </c>
      <c r="J14" s="1">
        <v>200084.66</v>
      </c>
      <c r="K14" s="1" t="s">
        <v>26</v>
      </c>
      <c r="L14" s="1">
        <v>30</v>
      </c>
      <c r="M14" s="1">
        <v>140550.15</v>
      </c>
      <c r="N14" s="1" t="s">
        <v>26</v>
      </c>
      <c r="O14" s="1">
        <v>30</v>
      </c>
      <c r="P14" s="1">
        <v>36524.17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55888.18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3207.42</v>
      </c>
      <c r="AF14" s="1" t="s">
        <v>26</v>
      </c>
      <c r="AG14" s="6">
        <f t="shared" si="0"/>
        <v>418008.00999999995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19831.830000000002</v>
      </c>
      <c r="H15" s="1" t="s">
        <v>26</v>
      </c>
      <c r="I15" s="1">
        <v>31</v>
      </c>
      <c r="J15" s="1">
        <v>201987.02</v>
      </c>
      <c r="K15" s="1" t="s">
        <v>26</v>
      </c>
      <c r="L15" s="1">
        <v>31</v>
      </c>
      <c r="M15" s="1">
        <v>117597.63</v>
      </c>
      <c r="N15" s="1" t="s">
        <v>26</v>
      </c>
      <c r="O15" s="1">
        <v>31</v>
      </c>
      <c r="P15" s="1">
        <v>39234.239999999998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64549.64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3207.42</v>
      </c>
      <c r="AF15" s="1" t="s">
        <v>26</v>
      </c>
      <c r="AG15" s="6">
        <f t="shared" si="0"/>
        <v>407173.54</v>
      </c>
      <c r="AH15">
        <f>44.24*AG8</f>
        <v>443426.36800000007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21178.75</v>
      </c>
      <c r="H16" s="1" t="s">
        <v>26</v>
      </c>
      <c r="I16" s="1">
        <v>31</v>
      </c>
      <c r="J16" s="1">
        <v>202197.27</v>
      </c>
      <c r="K16" s="1" t="s">
        <v>26</v>
      </c>
      <c r="L16" s="1">
        <v>31</v>
      </c>
      <c r="M16" s="1">
        <v>121654.08</v>
      </c>
      <c r="N16" s="1" t="s">
        <v>26</v>
      </c>
      <c r="O16" s="1">
        <v>31</v>
      </c>
      <c r="P16" s="1">
        <v>39234.239999999998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64550.26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3207.42</v>
      </c>
      <c r="AF16" s="1" t="s">
        <v>26</v>
      </c>
      <c r="AG16" s="6">
        <f t="shared" si="0"/>
        <v>412787.78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18713.09</v>
      </c>
      <c r="H17" s="1" t="s">
        <v>26</v>
      </c>
      <c r="I17" s="1">
        <v>30</v>
      </c>
      <c r="J17" s="1">
        <v>210655.56</v>
      </c>
      <c r="K17" s="1" t="s">
        <v>26</v>
      </c>
      <c r="L17" s="1">
        <v>30</v>
      </c>
      <c r="M17" s="1">
        <v>141295.87</v>
      </c>
      <c r="N17" s="1" t="s">
        <v>26</v>
      </c>
      <c r="O17" s="1">
        <v>30</v>
      </c>
      <c r="P17" s="1">
        <v>39234.239999999998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64550.26</v>
      </c>
      <c r="Z17" s="1" t="s">
        <v>26</v>
      </c>
      <c r="AA17" s="1">
        <v>30</v>
      </c>
      <c r="AB17" s="1">
        <v>3154.56</v>
      </c>
      <c r="AC17" s="1" t="s">
        <v>28</v>
      </c>
      <c r="AD17" s="1">
        <v>30</v>
      </c>
      <c r="AE17" s="5">
        <v>3207.42</v>
      </c>
      <c r="AF17" s="1" t="s">
        <v>26</v>
      </c>
      <c r="AG17" s="6">
        <f t="shared" si="0"/>
        <v>441576.76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18993.900000000001</v>
      </c>
      <c r="H18" s="1" t="s">
        <v>26</v>
      </c>
      <c r="I18" s="1">
        <v>31</v>
      </c>
      <c r="J18" s="1">
        <v>212503.92</v>
      </c>
      <c r="K18" s="1" t="s">
        <v>26</v>
      </c>
      <c r="L18" s="1">
        <v>31</v>
      </c>
      <c r="M18" s="1">
        <v>116458.2</v>
      </c>
      <c r="N18" s="1" t="s">
        <v>26</v>
      </c>
      <c r="O18" s="1">
        <v>31</v>
      </c>
      <c r="P18" s="1">
        <v>39234.239999999998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64550.26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3207.42</v>
      </c>
      <c r="AF18" s="1" t="s">
        <v>26</v>
      </c>
      <c r="AG18" s="6">
        <f t="shared" si="0"/>
        <v>415713.70000000007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20382.38</v>
      </c>
      <c r="H19" s="1" t="s">
        <v>26</v>
      </c>
      <c r="I19" s="1">
        <v>30</v>
      </c>
      <c r="J19" s="1">
        <v>208549.19</v>
      </c>
      <c r="K19" s="1" t="s">
        <v>26</v>
      </c>
      <c r="L19" s="1">
        <v>30</v>
      </c>
      <c r="M19" s="1">
        <v>109296.39</v>
      </c>
      <c r="N19" s="1" t="s">
        <v>26</v>
      </c>
      <c r="O19" s="1">
        <v>30</v>
      </c>
      <c r="P19" s="1">
        <v>39234.239999999998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64550.26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3207.42</v>
      </c>
      <c r="AF19" s="1" t="s">
        <v>26</v>
      </c>
      <c r="AG19" s="6">
        <f t="shared" si="0"/>
        <v>405985.64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19774.7</v>
      </c>
      <c r="H20" s="1" t="s">
        <v>26</v>
      </c>
      <c r="I20" s="1">
        <v>31</v>
      </c>
      <c r="J20" s="1">
        <v>238201.14</v>
      </c>
      <c r="K20" s="1" t="s">
        <v>26</v>
      </c>
      <c r="L20" s="1">
        <v>31</v>
      </c>
      <c r="M20" s="1">
        <v>151130.87</v>
      </c>
      <c r="N20" s="1" t="s">
        <v>26</v>
      </c>
      <c r="O20" s="1">
        <v>31</v>
      </c>
      <c r="P20" s="1">
        <v>39234.239999999998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64550.26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3207.42</v>
      </c>
      <c r="AF20" s="1" t="s">
        <v>26</v>
      </c>
      <c r="AG20" s="6">
        <f t="shared" si="0"/>
        <v>476864.39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 s="10">
        <f>G9+J9+M9+P9+S9+V9+Y9+AB9+AE9</f>
        <v>460552.16000000003</v>
      </c>
      <c r="AG24" s="10">
        <f>AG9+AG10+AG11+AG12+AG13+AG14+AG15+AG16+AG17+AG18+AG19+AG20</f>
        <v>5088608.1599999992</v>
      </c>
    </row>
    <row r="25" spans="2:33" x14ac:dyDescent="0.25">
      <c r="D25">
        <v>10021.200000000001</v>
      </c>
      <c r="G25">
        <f>SUM(G9:G20)</f>
        <v>231139.81</v>
      </c>
      <c r="J25">
        <f>SUM(J9:J20)</f>
        <v>2477496.41</v>
      </c>
      <c r="M25">
        <f>SUM(M9:M20)</f>
        <v>1526526.4499999997</v>
      </c>
      <c r="P25" s="8">
        <f>SUM(P9:P20)</f>
        <v>457158.36999999994</v>
      </c>
      <c r="V25" s="8">
        <f>SUM(V9:V20)</f>
        <v>73142.439999999988</v>
      </c>
      <c r="Y25">
        <f>SUM(Y9:Y20)</f>
        <v>732557.03</v>
      </c>
      <c r="AB25">
        <f>SUM(AB9:AB20)</f>
        <v>9256.98</v>
      </c>
      <c r="AE25">
        <f>AE15+AE16+AE17+AE18+AE19+AE20</f>
        <v>19244.52</v>
      </c>
      <c r="AG25">
        <f>AG24/10021.2</f>
        <v>507.78431325589736</v>
      </c>
    </row>
    <row r="26" spans="2:33" x14ac:dyDescent="0.25">
      <c r="G26" s="9">
        <f>G25/D25/12</f>
        <v>1.9220902519990952</v>
      </c>
      <c r="J26" s="9">
        <f>J25/D25/12</f>
        <v>20.602126907622509</v>
      </c>
      <c r="M26" s="9">
        <f>M25/D25/12</f>
        <v>12.694142168602559</v>
      </c>
      <c r="P26" s="9">
        <f>P25/D25/12</f>
        <v>3.8015937046794122</v>
      </c>
      <c r="S26" s="7">
        <v>0</v>
      </c>
      <c r="V26" s="9">
        <f>V25/D25/12</f>
        <v>0.60823088385955093</v>
      </c>
      <c r="Y26" s="9">
        <f>Y25/AG8/12</f>
        <v>6.0905119289914067</v>
      </c>
      <c r="AB26" s="9">
        <f>AB25/AG8/12</f>
        <v>7.6962945965360352E-2</v>
      </c>
      <c r="AE26" s="9">
        <f>AE25/AG8</f>
        <v>1.919997605555112</v>
      </c>
      <c r="AG26" s="8">
        <f>AG25/12</f>
        <v>42.315359437991447</v>
      </c>
    </row>
    <row r="27" spans="2:33" x14ac:dyDescent="0.25">
      <c r="Q27" s="10">
        <f>G9+G10+G11+G12+G14+J9+J10+J11+J12+J13+J14+M9+M10+M11+M12+M13+M14+V9+V10+V11+V12+V13+V14+Y9+Y10+Y11+Y12+Y13+Y14+AB9+AB10+AB11+AB12+AB13+AB14</f>
        <v>2488750.1100000003</v>
      </c>
      <c r="S27">
        <f>G15+G16+G17+G18+G19+G20+J15+J16+J17+J18+J19+J20+M15+M16+M17+M18+M19+M20+V15+V16+V17+V18+V19+V20+Y15+Y16+Y17+Y18+Y19+Y20+AB15+AB16+AB17+AB18+AB19+AB20</f>
        <v>2540857.2899999991</v>
      </c>
      <c r="T27">
        <f>44.24*AG8*6</f>
        <v>2660558.2080000006</v>
      </c>
    </row>
    <row r="28" spans="2:33" x14ac:dyDescent="0.25">
      <c r="Q28">
        <f>40.4*AG8*6</f>
        <v>2429623.6800000002</v>
      </c>
      <c r="T28">
        <f>T27-S27</f>
        <v>119700.91800000146</v>
      </c>
      <c r="AF28">
        <f>40.4*AG8*6</f>
        <v>2429623.6800000002</v>
      </c>
      <c r="AG28">
        <f>AF28-786.86</f>
        <v>2428836.8200000003</v>
      </c>
    </row>
    <row r="29" spans="2:33" x14ac:dyDescent="0.25">
      <c r="G29" s="1">
        <v>31</v>
      </c>
      <c r="Q29" s="10">
        <f>Q28-Q27</f>
        <v>-59126.430000000168</v>
      </c>
      <c r="T29">
        <f>T28-59611.23</f>
        <v>60089.688000001457</v>
      </c>
      <c r="AF29">
        <f>44.24*AG8*6</f>
        <v>2660558.2080000006</v>
      </c>
      <c r="AG29">
        <f>AF29-786.86</f>
        <v>2659771.3480000007</v>
      </c>
    </row>
    <row r="30" spans="2:33" x14ac:dyDescent="0.25">
      <c r="G30" s="1">
        <v>28</v>
      </c>
      <c r="S30">
        <f>T29-59126.43</f>
        <v>963.25800000145682</v>
      </c>
      <c r="T30">
        <f>T29/12</f>
        <v>5007.4740000001211</v>
      </c>
      <c r="AF30">
        <f>AF28+AF29</f>
        <v>5090181.8880000003</v>
      </c>
      <c r="AG30">
        <f>AG28+AG29</f>
        <v>5088608.1680000015</v>
      </c>
    </row>
    <row r="31" spans="2:33" x14ac:dyDescent="0.25">
      <c r="G31" s="1">
        <v>31</v>
      </c>
      <c r="Q31" s="10">
        <f>Q27+T27</f>
        <v>5149308.3180000009</v>
      </c>
      <c r="S31">
        <f>S30/12</f>
        <v>80.271500000121407</v>
      </c>
      <c r="AF31" s="10">
        <f>AF30-AG24</f>
        <v>1573.7280000010505</v>
      </c>
    </row>
    <row r="32" spans="2:33" x14ac:dyDescent="0.25">
      <c r="G32" s="1">
        <v>30</v>
      </c>
    </row>
    <row r="33" spans="7:7" x14ac:dyDescent="0.25">
      <c r="G33" s="1">
        <v>31</v>
      </c>
    </row>
    <row r="34" spans="7:7" x14ac:dyDescent="0.25">
      <c r="G34" s="1">
        <v>30</v>
      </c>
    </row>
    <row r="35" spans="7:7" x14ac:dyDescent="0.25">
      <c r="G35" s="1">
        <v>31</v>
      </c>
    </row>
    <row r="36" spans="7:7" x14ac:dyDescent="0.25">
      <c r="G36" s="1">
        <v>31</v>
      </c>
    </row>
    <row r="37" spans="7:7" x14ac:dyDescent="0.25">
      <c r="G37" s="1">
        <v>30</v>
      </c>
    </row>
    <row r="38" spans="7:7" x14ac:dyDescent="0.25">
      <c r="G38" s="1">
        <v>31</v>
      </c>
    </row>
    <row r="39" spans="7:7" x14ac:dyDescent="0.25">
      <c r="G39" s="1">
        <v>30</v>
      </c>
    </row>
    <row r="40" spans="7:7" x14ac:dyDescent="0.25">
      <c r="G40" s="1">
        <v>31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2026-03-03T07:49:35Z</dcterms:modified>
</cp:coreProperties>
</file>